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19320" windowHeight="11640"/>
  </bookViews>
  <sheets>
    <sheet name="прил 1" sheetId="7" r:id="rId1"/>
    <sheet name="прил 2" sheetId="8" r:id="rId2"/>
  </sheets>
  <definedNames>
    <definedName name="_xlnm._FilterDatabase" localSheetId="1" hidden="1">'прил 2'!$A$9:$Q$13</definedName>
    <definedName name="_xlnm.Print_Titles" localSheetId="0">'прил 1'!$4:$4</definedName>
    <definedName name="_xlnm.Print_Titles" localSheetId="1">'прил 2'!$5:$8</definedName>
    <definedName name="_xlnm.Print_Area" localSheetId="0">'прил 1'!$A$1:$I$11</definedName>
    <definedName name="_xlnm.Print_Area" localSheetId="1">'прил 2'!$A$1:$K$17</definedName>
  </definedNames>
  <calcPr calcId="125725"/>
</workbook>
</file>

<file path=xl/calcChain.xml><?xml version="1.0" encoding="utf-8"?>
<calcChain xmlns="http://schemas.openxmlformats.org/spreadsheetml/2006/main">
  <c r="H10" i="8"/>
  <c r="I10"/>
  <c r="G10"/>
  <c r="G7" i="7"/>
  <c r="H7"/>
  <c r="I7"/>
  <c r="F7"/>
  <c r="E7"/>
  <c r="J11" i="8" l="1"/>
  <c r="H9" l="1"/>
  <c r="I9"/>
  <c r="I13" l="1"/>
  <c r="H13" l="1"/>
  <c r="G13" l="1"/>
  <c r="G9"/>
  <c r="J10"/>
  <c r="J9" s="1"/>
  <c r="J13" s="1"/>
</calcChain>
</file>

<file path=xl/sharedStrings.xml><?xml version="1.0" encoding="utf-8"?>
<sst xmlns="http://schemas.openxmlformats.org/spreadsheetml/2006/main" count="62" uniqueCount="53">
  <si>
    <t>№
п/п</t>
  </si>
  <si>
    <t>Цели,
задачи,
показатели</t>
  </si>
  <si>
    <t>Единица измерения</t>
  </si>
  <si>
    <t>Источник информации</t>
  </si>
  <si>
    <t>Текущий финансовый год
(2013 год)</t>
  </si>
  <si>
    <t>Очередной финансовый год
(2014 год)</t>
  </si>
  <si>
    <t>Первый год планового периода
(2015 год)</t>
  </si>
  <si>
    <t>Второй год планового периода
(2016 год)</t>
  </si>
  <si>
    <t>%</t>
  </si>
  <si>
    <t>Наименование  программы, подпрограммы</t>
  </si>
  <si>
    <t xml:space="preserve">ГРБС </t>
  </si>
  <si>
    <t>Код бюджетной классификации</t>
  </si>
  <si>
    <t>Расходы</t>
  </si>
  <si>
    <t>Ожидаемый результат от реализации подпрограммного мероприятия (в натуральном выражении) количество получателей</t>
  </si>
  <si>
    <t>(тыс. руб.), годы</t>
  </si>
  <si>
    <t>ГРБС</t>
  </si>
  <si>
    <t>РзПр</t>
  </si>
  <si>
    <t>ЦСР</t>
  </si>
  <si>
    <t>ВР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</si>
  <si>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</si>
  <si>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</si>
  <si>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</si>
  <si>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</si>
  <si>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2014 год</t>
  </si>
  <si>
    <t>2015 год</t>
  </si>
  <si>
    <t>2016 год</t>
  </si>
  <si>
    <t xml:space="preserve">В том числе </t>
  </si>
  <si>
    <t>1</t>
  </si>
  <si>
    <t>2</t>
  </si>
  <si>
    <t>3</t>
  </si>
  <si>
    <t>4</t>
  </si>
  <si>
    <t>Задача 1
Обеспечение доступности и качества услуг социального обслуживания, оказываемых в соответствии с муниципальным заданием</t>
  </si>
  <si>
    <t>Управление социальной политики Администрации города Норильска</t>
  </si>
  <si>
    <t xml:space="preserve">отчет по форме № 1-СД «Территориальные учреждения социального обслуживания семьи и детей» </t>
  </si>
  <si>
    <t>Социальный паспорт муниципального образования, отчетные форы учреждения социального обслуживания граждан пожилого возраста и инвалидов</t>
  </si>
  <si>
    <t>Удельный вес обоснованных жалоб на качество предоставления услуг муниципальными учреждениями социального обслуживания населения к общему количеству получателей данных услуг в календарном году</t>
  </si>
  <si>
    <t>ведомственная отчетность</t>
  </si>
  <si>
    <t>Уровень удовлетворенности граждан качеством предоставления услуг муниципальными учреждениями социального обслуживания населения</t>
  </si>
  <si>
    <t>Результаты социологического опроса, проводимого министерством в рамках «Декады качества»</t>
  </si>
  <si>
    <t>не менее 90%</t>
  </si>
  <si>
    <t>Охват граждан пожилого возраста и инвалидов  всеми видами социального обслуживания на дому (на 1000 пенсионеров)</t>
  </si>
  <si>
    <t>не более 0,1%</t>
  </si>
  <si>
    <t>КЦСОН - 4050 человек, Виктория - 1 001 человек, Центр "Норильский" - 4000 человек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</si>
  <si>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 муниципального образования город Норильск</t>
  </si>
  <si>
    <t>Целевые индикаторы подпрограммы  4 "Повышение качества и доступности социальных услуг населению муниципального образования город Норильск"</t>
  </si>
  <si>
    <t>Перечень мероприятий подпрограммы 4 "Повышение качества и доступности социальных услуг населению муниципального образования город Норильск"</t>
  </si>
  <si>
    <t xml:space="preserve">Цель подпрограммы: 
повышение уровня, качества и безопасности социального обслуживания населения муниципального образования город Норильск </t>
  </si>
  <si>
    <t>1.1 Субвенции на реализацию полномочий по содержанию учреждений социального обслуживания населения по Закону края от 10 декабря 2004 года                                 № 12-2705 «О социальном обслуживании населения»</t>
  </si>
  <si>
    <t xml:space="preserve">Цель:  Повышение уровня, качества и безопасности социального обслуживания населения муницуипального образования город Норильск </t>
  </si>
  <si>
    <t>0360151</t>
  </si>
  <si>
    <t>Отчетный финансовый год
(2012 год)</t>
  </si>
  <si>
    <t>Приложение № 1
к подпрограмме 4 "Повышение качества и доступности социальных услуг населению муниципального образования город Норильск", реализуемой в рамках муниципальной программы "Социальная поддержка жителей муниципального образования город Норильск" на 2014-2016 годы, утвержденной постановлением Администрации города Норильска                                                                                                                                                                               от 25.10.2013 №472</t>
  </si>
  <si>
    <t>Приложение № 2 
к  подпрограмме 4 "Повышение качества и доступности 
социальных услуг населению муниципального образования город Норильск", реализуемой в рамках муниципальной программы "Социальная поддержка жителей муниципального образования город Норильск" на 2014-2016 годы, утвержденной постановлением Администрации города Норильска                                                                                                                                             от 25.10.2013 №472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</si>
</sst>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0" borderId="0" xfId="0" applyFont="1"/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vertical="top"/>
    </xf>
    <xf numFmtId="165" fontId="3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"/>
  <sheetViews>
    <sheetView tabSelected="1" view="pageBreakPreview" zoomScale="50" zoomScaleNormal="50" zoomScaleSheetLayoutView="50" workbookViewId="0">
      <selection activeCell="I6" sqref="I6"/>
    </sheetView>
  </sheetViews>
  <sheetFormatPr defaultRowHeight="26.25"/>
  <cols>
    <col min="1" max="1" width="12.5703125" style="5" customWidth="1"/>
    <col min="2" max="2" width="95.42578125" style="35" customWidth="1"/>
    <col min="3" max="3" width="18.42578125" style="35" customWidth="1"/>
    <col min="4" max="4" width="64.28515625" style="35" customWidth="1"/>
    <col min="5" max="5" width="27.28515625" style="5" customWidth="1"/>
    <col min="6" max="6" width="26.85546875" style="5" customWidth="1"/>
    <col min="7" max="7" width="27.7109375" style="5" customWidth="1"/>
    <col min="8" max="8" width="33.85546875" style="5" customWidth="1"/>
    <col min="9" max="9" width="29.5703125" style="5" customWidth="1"/>
    <col min="10" max="16384" width="9.140625" style="5"/>
  </cols>
  <sheetData>
    <row r="1" spans="1:26" ht="27" customHeight="1">
      <c r="A1" s="4"/>
      <c r="B1" s="31"/>
      <c r="C1" s="31"/>
      <c r="D1" s="31"/>
      <c r="E1" s="38"/>
      <c r="F1" s="38"/>
      <c r="G1" s="38"/>
      <c r="H1" s="38"/>
      <c r="I1" s="38"/>
    </row>
    <row r="2" spans="1:26" ht="210.75" customHeight="1">
      <c r="A2" s="4"/>
      <c r="B2" s="31"/>
      <c r="C2" s="31"/>
      <c r="D2" s="31"/>
      <c r="E2" s="39" t="s">
        <v>51</v>
      </c>
      <c r="F2" s="39"/>
      <c r="G2" s="39"/>
      <c r="H2" s="39"/>
      <c r="I2" s="39"/>
    </row>
    <row r="3" spans="1:26" ht="55.5" customHeight="1">
      <c r="A3" s="40" t="s">
        <v>44</v>
      </c>
      <c r="B3" s="40"/>
      <c r="C3" s="40"/>
      <c r="D3" s="40"/>
      <c r="E3" s="40"/>
      <c r="F3" s="40"/>
      <c r="G3" s="40"/>
      <c r="H3" s="40"/>
      <c r="I3" s="40"/>
    </row>
    <row r="4" spans="1:26" ht="129" customHeight="1">
      <c r="A4" s="3" t="s">
        <v>0</v>
      </c>
      <c r="B4" s="3" t="s">
        <v>1</v>
      </c>
      <c r="C4" s="3" t="s">
        <v>2</v>
      </c>
      <c r="D4" s="3" t="s">
        <v>3</v>
      </c>
      <c r="E4" s="3" t="s">
        <v>50</v>
      </c>
      <c r="F4" s="3" t="s">
        <v>4</v>
      </c>
      <c r="G4" s="3" t="s">
        <v>5</v>
      </c>
      <c r="H4" s="3" t="s">
        <v>6</v>
      </c>
      <c r="I4" s="3" t="s">
        <v>7</v>
      </c>
    </row>
    <row r="5" spans="1:26" ht="48" customHeight="1">
      <c r="A5" s="41" t="s">
        <v>48</v>
      </c>
      <c r="B5" s="41"/>
      <c r="C5" s="41"/>
      <c r="D5" s="41"/>
      <c r="E5" s="41"/>
      <c r="F5" s="41"/>
      <c r="G5" s="41"/>
      <c r="H5" s="41"/>
      <c r="I5" s="41"/>
    </row>
    <row r="6" spans="1:26" s="4" customFormat="1" ht="162" customHeight="1">
      <c r="A6" s="33" t="s">
        <v>27</v>
      </c>
      <c r="B6" s="32" t="s">
        <v>43</v>
      </c>
      <c r="C6" s="3" t="s">
        <v>8</v>
      </c>
      <c r="D6" s="32" t="s">
        <v>33</v>
      </c>
      <c r="E6" s="2">
        <v>100</v>
      </c>
      <c r="F6" s="2">
        <v>100</v>
      </c>
      <c r="G6" s="2">
        <v>100</v>
      </c>
      <c r="H6" s="2">
        <v>100</v>
      </c>
      <c r="I6" s="2">
        <v>100</v>
      </c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s="4" customFormat="1" ht="131.25">
      <c r="A7" s="33" t="s">
        <v>28</v>
      </c>
      <c r="B7" s="32" t="s">
        <v>40</v>
      </c>
      <c r="C7" s="3" t="s">
        <v>8</v>
      </c>
      <c r="D7" s="32" t="s">
        <v>34</v>
      </c>
      <c r="E7" s="2">
        <f>484*1000/(34807+3881)*0.7</f>
        <v>8.7572373862696438</v>
      </c>
      <c r="F7" s="2">
        <f>490*1000/(34807+3720)*0.7</f>
        <v>8.9028473538038249</v>
      </c>
      <c r="G7" s="2">
        <f t="shared" ref="G7:I7" si="0">490*1000/(34807+3720)*0.7</f>
        <v>8.9028473538038249</v>
      </c>
      <c r="H7" s="2">
        <f t="shared" si="0"/>
        <v>8.9028473538038249</v>
      </c>
      <c r="I7" s="2">
        <f t="shared" si="0"/>
        <v>8.9028473538038249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s="4" customFormat="1" ht="131.25">
      <c r="A8" s="33" t="s">
        <v>29</v>
      </c>
      <c r="B8" s="32" t="s">
        <v>35</v>
      </c>
      <c r="C8" s="3" t="s">
        <v>8</v>
      </c>
      <c r="D8" s="32" t="s">
        <v>36</v>
      </c>
      <c r="E8" s="2">
        <v>0</v>
      </c>
      <c r="F8" s="2" t="s">
        <v>41</v>
      </c>
      <c r="G8" s="2" t="s">
        <v>41</v>
      </c>
      <c r="H8" s="2" t="s">
        <v>41</v>
      </c>
      <c r="I8" s="2" t="s">
        <v>41</v>
      </c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s="4" customFormat="1" ht="137.25" customHeight="1">
      <c r="A9" s="33" t="s">
        <v>30</v>
      </c>
      <c r="B9" s="32" t="s">
        <v>37</v>
      </c>
      <c r="C9" s="3" t="s">
        <v>8</v>
      </c>
      <c r="D9" s="32" t="s">
        <v>38</v>
      </c>
      <c r="E9" s="3">
        <v>97.4</v>
      </c>
      <c r="F9" s="1" t="s">
        <v>39</v>
      </c>
      <c r="G9" s="1" t="s">
        <v>39</v>
      </c>
      <c r="H9" s="1" t="s">
        <v>39</v>
      </c>
      <c r="I9" s="1" t="s">
        <v>39</v>
      </c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39.75" customHeight="1">
      <c r="A10" s="4"/>
      <c r="B10" s="31"/>
      <c r="C10" s="31"/>
      <c r="D10" s="31"/>
      <c r="E10" s="4"/>
      <c r="F10" s="4"/>
      <c r="G10" s="4"/>
      <c r="H10" s="4"/>
      <c r="I10" s="4"/>
    </row>
    <row r="11" spans="1:26" s="37" customFormat="1" ht="89.25" customHeight="1">
      <c r="A11" s="39"/>
      <c r="B11" s="39"/>
      <c r="C11" s="31"/>
      <c r="D11" s="31"/>
      <c r="E11" s="36"/>
      <c r="F11" s="36"/>
      <c r="G11" s="36"/>
      <c r="H11" s="42"/>
      <c r="I11" s="42"/>
    </row>
  </sheetData>
  <mergeCells count="6">
    <mergeCell ref="E1:I1"/>
    <mergeCell ref="E2:I2"/>
    <mergeCell ref="A11:B11"/>
    <mergeCell ref="A3:I3"/>
    <mergeCell ref="A5:I5"/>
    <mergeCell ref="H11:I11"/>
  </mergeCells>
  <pageMargins left="0.19685039370078741" right="0.19685039370078741" top="0.59055118110236227" bottom="0.19685039370078741" header="0.31496062992125984" footer="0.31496062992125984"/>
  <pageSetup paperSize="9" scale="41" fitToHeight="2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16"/>
  <sheetViews>
    <sheetView view="pageBreakPreview" zoomScale="90" zoomScaleNormal="87" zoomScaleSheetLayoutView="90" workbookViewId="0">
      <selection activeCell="K16" sqref="K16"/>
    </sheetView>
  </sheetViews>
  <sheetFormatPr defaultRowHeight="15.75"/>
  <cols>
    <col min="1" max="1" width="50.5703125" style="6" customWidth="1"/>
    <col min="2" max="4" width="9.140625" style="6"/>
    <col min="5" max="5" width="9.140625" style="7"/>
    <col min="6" max="6" width="9.140625" style="6"/>
    <col min="7" max="7" width="16.42578125" style="6" customWidth="1"/>
    <col min="8" max="8" width="15.85546875" style="6" customWidth="1"/>
    <col min="9" max="9" width="15.5703125" style="6" customWidth="1"/>
    <col min="10" max="10" width="13.140625" style="6" customWidth="1"/>
    <col min="11" max="11" width="40.85546875" style="6" customWidth="1"/>
    <col min="12" max="14" width="9.140625" style="6"/>
    <col min="15" max="17" width="12.42578125" style="6" customWidth="1"/>
    <col min="18" max="16384" width="9.140625" style="6"/>
  </cols>
  <sheetData>
    <row r="1" spans="1:11" ht="111.75" customHeight="1">
      <c r="G1" s="43" t="s">
        <v>52</v>
      </c>
      <c r="H1" s="43"/>
      <c r="I1" s="43"/>
      <c r="J1" s="43"/>
      <c r="K1" s="43"/>
    </row>
    <row r="2" spans="1:11" s="8" customFormat="1" ht="24" customHeight="1">
      <c r="G2" s="9"/>
      <c r="H2" s="9"/>
      <c r="I2" s="9"/>
      <c r="J2" s="9"/>
      <c r="K2" s="9"/>
    </row>
    <row r="3" spans="1:11" s="8" customFormat="1" ht="22.5" customHeight="1">
      <c r="A3" s="44" t="s">
        <v>45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5" spans="1:11" ht="15.75" customHeight="1">
      <c r="A5" s="45" t="s">
        <v>9</v>
      </c>
      <c r="B5" s="45" t="s">
        <v>10</v>
      </c>
      <c r="C5" s="48" t="s">
        <v>11</v>
      </c>
      <c r="D5" s="48"/>
      <c r="E5" s="48"/>
      <c r="F5" s="48"/>
      <c r="G5" s="48" t="s">
        <v>12</v>
      </c>
      <c r="H5" s="48"/>
      <c r="I5" s="48"/>
      <c r="J5" s="48"/>
      <c r="K5" s="49" t="s">
        <v>13</v>
      </c>
    </row>
    <row r="6" spans="1:11">
      <c r="A6" s="46"/>
      <c r="B6" s="46"/>
      <c r="C6" s="48"/>
      <c r="D6" s="48"/>
      <c r="E6" s="48"/>
      <c r="F6" s="48"/>
      <c r="G6" s="48" t="s">
        <v>14</v>
      </c>
      <c r="H6" s="48"/>
      <c r="I6" s="48"/>
      <c r="J6" s="48"/>
      <c r="K6" s="50"/>
    </row>
    <row r="7" spans="1:11" ht="47.25">
      <c r="A7" s="46"/>
      <c r="B7" s="46"/>
      <c r="C7" s="45" t="s">
        <v>15</v>
      </c>
      <c r="D7" s="45" t="s">
        <v>16</v>
      </c>
      <c r="E7" s="52" t="s">
        <v>17</v>
      </c>
      <c r="F7" s="45" t="s">
        <v>18</v>
      </c>
      <c r="G7" s="29" t="s">
        <v>19</v>
      </c>
      <c r="H7" s="29" t="s">
        <v>20</v>
      </c>
      <c r="I7" s="29" t="s">
        <v>21</v>
      </c>
      <c r="J7" s="45" t="s">
        <v>22</v>
      </c>
      <c r="K7" s="50"/>
    </row>
    <row r="8" spans="1:11">
      <c r="A8" s="47"/>
      <c r="B8" s="47"/>
      <c r="C8" s="47"/>
      <c r="D8" s="47"/>
      <c r="E8" s="53"/>
      <c r="F8" s="47"/>
      <c r="G8" s="29" t="s">
        <v>23</v>
      </c>
      <c r="H8" s="29" t="s">
        <v>24</v>
      </c>
      <c r="I8" s="29" t="s">
        <v>25</v>
      </c>
      <c r="J8" s="47"/>
      <c r="K8" s="51"/>
    </row>
    <row r="9" spans="1:11" ht="63">
      <c r="A9" s="10" t="s">
        <v>46</v>
      </c>
      <c r="B9" s="10">
        <v>145</v>
      </c>
      <c r="C9" s="11">
        <v>145</v>
      </c>
      <c r="D9" s="11"/>
      <c r="E9" s="12"/>
      <c r="F9" s="11"/>
      <c r="G9" s="13">
        <f>G10</f>
        <v>312992.90000000002</v>
      </c>
      <c r="H9" s="13">
        <f t="shared" ref="H9:J10" si="0">H10</f>
        <v>327793.5</v>
      </c>
      <c r="I9" s="13">
        <f t="shared" si="0"/>
        <v>327793.5</v>
      </c>
      <c r="J9" s="13">
        <f t="shared" si="0"/>
        <v>968579.9</v>
      </c>
      <c r="K9" s="29"/>
    </row>
    <row r="10" spans="1:11" s="8" customFormat="1" ht="63">
      <c r="A10" s="14" t="s">
        <v>31</v>
      </c>
      <c r="B10" s="14">
        <v>145</v>
      </c>
      <c r="C10" s="15">
        <v>145</v>
      </c>
      <c r="D10" s="15"/>
      <c r="E10" s="16"/>
      <c r="F10" s="15"/>
      <c r="G10" s="17">
        <f>G11</f>
        <v>312992.90000000002</v>
      </c>
      <c r="H10" s="17">
        <f t="shared" si="0"/>
        <v>327793.5</v>
      </c>
      <c r="I10" s="17">
        <f t="shared" si="0"/>
        <v>327793.5</v>
      </c>
      <c r="J10" s="17">
        <f>SUM(G10:I10)</f>
        <v>968579.9</v>
      </c>
      <c r="K10" s="18" t="s">
        <v>42</v>
      </c>
    </row>
    <row r="11" spans="1:11" s="8" customFormat="1" ht="78.75">
      <c r="A11" s="14" t="s">
        <v>47</v>
      </c>
      <c r="B11" s="14">
        <v>145</v>
      </c>
      <c r="C11" s="15">
        <v>145</v>
      </c>
      <c r="D11" s="15">
        <v>1002</v>
      </c>
      <c r="E11" s="16" t="s">
        <v>49</v>
      </c>
      <c r="F11" s="19"/>
      <c r="G11" s="30">
        <v>312992.90000000002</v>
      </c>
      <c r="H11" s="30">
        <v>327793.5</v>
      </c>
      <c r="I11" s="30">
        <v>327793.5</v>
      </c>
      <c r="J11" s="30">
        <f>G11+H11+I11</f>
        <v>968579.9</v>
      </c>
      <c r="K11" s="30"/>
    </row>
    <row r="12" spans="1:11">
      <c r="A12" s="10" t="s">
        <v>26</v>
      </c>
      <c r="B12" s="10"/>
      <c r="C12" s="11"/>
      <c r="D12" s="11"/>
      <c r="E12" s="12"/>
      <c r="F12" s="29"/>
      <c r="G12" s="13"/>
      <c r="H12" s="13"/>
      <c r="I12" s="13"/>
      <c r="J12" s="20"/>
      <c r="K12" s="29"/>
    </row>
    <row r="13" spans="1:11" ht="31.5">
      <c r="A13" s="10" t="s">
        <v>32</v>
      </c>
      <c r="B13" s="10"/>
      <c r="C13" s="11"/>
      <c r="D13" s="11"/>
      <c r="E13" s="12"/>
      <c r="F13" s="11"/>
      <c r="G13" s="13">
        <f>G9</f>
        <v>312992.90000000002</v>
      </c>
      <c r="H13" s="13">
        <f t="shared" ref="H13:J13" si="1">H9</f>
        <v>327793.5</v>
      </c>
      <c r="I13" s="13">
        <f t="shared" si="1"/>
        <v>327793.5</v>
      </c>
      <c r="J13" s="13">
        <f t="shared" si="1"/>
        <v>968579.9</v>
      </c>
      <c r="K13" s="29"/>
    </row>
    <row r="14" spans="1:11">
      <c r="A14" s="21"/>
      <c r="B14" s="21"/>
      <c r="C14" s="22"/>
      <c r="D14" s="22"/>
      <c r="E14" s="23"/>
      <c r="F14" s="22"/>
      <c r="G14" s="24"/>
      <c r="H14" s="24"/>
      <c r="I14" s="24"/>
      <c r="J14" s="24"/>
      <c r="K14" s="25"/>
    </row>
    <row r="16" spans="1:11" s="26" customFormat="1">
      <c r="E16" s="27"/>
      <c r="K16" s="28"/>
    </row>
  </sheetData>
  <mergeCells count="13">
    <mergeCell ref="G1:K1"/>
    <mergeCell ref="A3:K3"/>
    <mergeCell ref="A5:A8"/>
    <mergeCell ref="B5:B8"/>
    <mergeCell ref="C5:F6"/>
    <mergeCell ref="G5:J5"/>
    <mergeCell ref="K5:K8"/>
    <mergeCell ref="G6:J6"/>
    <mergeCell ref="C7:C8"/>
    <mergeCell ref="D7:D8"/>
    <mergeCell ref="E7:E8"/>
    <mergeCell ref="F7:F8"/>
    <mergeCell ref="J7:J8"/>
  </mergeCells>
  <pageMargins left="0.70866141732283472" right="0.70866141732283472" top="0.74803149606299213" bottom="0.74803149606299213" header="0.31496062992125984" footer="0.31496062992125984"/>
  <pageSetup paperSize="9" scale="6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1</vt:lpstr>
      <vt:lpstr>прил 2</vt:lpstr>
      <vt:lpstr>'прил 1'!Заголовки_для_печати</vt:lpstr>
      <vt:lpstr>'прил 2'!Заголовки_для_печати</vt:lpstr>
      <vt:lpstr>'прил 1'!Область_печати</vt:lpstr>
      <vt:lpstr>'прил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 Болсуновская</dc:creator>
  <cp:lastModifiedBy>adm114</cp:lastModifiedBy>
  <cp:lastPrinted>2013-10-03T01:51:36Z</cp:lastPrinted>
  <dcterms:created xsi:type="dcterms:W3CDTF">2013-07-31T02:12:14Z</dcterms:created>
  <dcterms:modified xsi:type="dcterms:W3CDTF">2013-10-25T04:05:23Z</dcterms:modified>
</cp:coreProperties>
</file>